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22"/>
  <c r="E22"/>
  <c r="O22"/>
  <c r="F22"/>
  <c r="P22"/>
  <c r="D22"/>
  <c r="R32"/>
  <c r="N32"/>
  <c r="E32"/>
  <c r="O32"/>
  <c r="F32"/>
  <c r="P32"/>
  <c r="H32"/>
  <c r="D32"/>
  <c r="N17"/>
  <c r="E17"/>
  <c r="F17"/>
  <c r="O17"/>
  <c r="P17"/>
  <c r="D17"/>
  <c r="H17"/>
  <c r="N27"/>
  <c r="E27"/>
  <c r="O27"/>
  <c r="F27"/>
  <c r="P27"/>
  <c r="D27"/>
  <c r="Q12"/>
  <c r="Q17"/>
  <c r="Q22"/>
  <c r="Q3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F12"/>
  <c r="P12"/>
  <c r="H12"/>
  <c r="D12"/>
  <c r="O12"/>
  <c r="I16"/>
  <c r="S16" s="1"/>
  <c r="G39"/>
  <c r="I31"/>
  <c r="S31" s="1"/>
  <c r="H22"/>
  <c r="I21" s="1"/>
  <c r="S21" s="1"/>
  <c r="H37"/>
  <c r="I36" s="1"/>
  <c r="S36" s="1"/>
  <c r="Q39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<sst xmlns="http://schemas.openxmlformats.org/spreadsheetml/2006/main" count="114" uniqueCount="74">
  <si>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</si>
  <si>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</si>
  <si>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</si>
  <si>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Prušánky</t>
  </si>
  <si>
    <t>Datum:  </t>
  </si>
  <si>
    <t>1.4.2023</t>
  </si>
  <si>
    <t>Domácí</t>
  </si>
  <si>
    <t>SK Podlužan Prušánky A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</si>
  <si>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</si>
  <si>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</si>
  <si>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</si>
  <si>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</si>
  <si>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</si>
  <si>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</si>
  <si>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</si>
  <si>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</si>
  <si>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</si>
  <si>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</si>
  <si>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</si>
  <si>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</si>
  <si>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</si>
  <si>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Novák</t>
  </si>
  <si>
    <t>Šenkýř</t>
  </si>
  <si>
    <t>Vojtěch</t>
  </si>
  <si>
    <t>Radek</t>
  </si>
  <si>
    <t>Fojtík</t>
  </si>
  <si>
    <t>Málek</t>
  </si>
  <si>
    <t>Dominik</t>
  </si>
  <si>
    <t>Petr</t>
  </si>
  <si>
    <t>Procházka</t>
  </si>
  <si>
    <t>Košťál</t>
  </si>
  <si>
    <t>Martin</t>
  </si>
  <si>
    <t>Pavel</t>
  </si>
  <si>
    <t>Esterka</t>
  </si>
  <si>
    <t>Hanuš</t>
  </si>
  <si>
    <t>Stanislav</t>
  </si>
  <si>
    <t>Jiří</t>
  </si>
  <si>
    <t>Hlavinka</t>
  </si>
  <si>
    <t>Antoš</t>
  </si>
  <si>
    <t>Lukáš</t>
  </si>
  <si>
    <t>Zálešák</t>
  </si>
  <si>
    <t>Klika</t>
  </si>
  <si>
    <t>Jan</t>
  </si>
  <si>
    <t>Milan</t>
  </si>
  <si>
    <t>Celkový výkon družstva  </t>
  </si>
  <si>
    <t>Vedoucí družstva         Jméno:</t>
  </si>
  <si>
    <t>Zdeněk Zálešák</t>
  </si>
  <si>
    <t>Bodový zisk</t>
  </si>
  <si>
    <t>Jan Bernatík</t>
  </si>
  <si>
    <t>Podpis:</t>
  </si>
  <si>
    <t>Rozhodčí</t>
  </si>
  <si>
    <t>Jméno:</t>
  </si>
  <si>
    <t>Jiří Lauko</t>
  </si>
  <si>
    <t>Číslo průkazu:</t>
  </si>
  <si>
    <t>II/0657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</si>
  <si>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</si>
  <si>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</si>
  <si>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</si>
  <si>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</si>
  <si>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</si>
  <si>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</si>
  <si>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</si>
  <si>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24.3.2024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</si>
  <si>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</si>
  <si>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</si>
  <si>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</si>
  <si>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</si>
  <si>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</si>
  <si>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</si>
  <si>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</si>
  <si>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</si>
  <si>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</si>
  <si>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</si>
  <si>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1.4.2023 Jiří Lauko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</si>
</sst>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53</v>
      </c>
      <c r="P8" s="12">
        <v>2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63</v>
      </c>
      <c r="F9" s="18">
        <v>0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54</v>
      </c>
      <c r="P9" s="18">
        <v>0</v>
      </c>
      <c r="Q9" s="19">
        <f>IF(AND(ISBLANK(N9),ISBLANK(O9)),"",N9+O9)</f>
        <v>153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63</v>
      </c>
      <c r="F10" s="18">
        <v>0</v>
      </c>
      <c r="G10" s="19">
        <f>IF(AND(ISBLANK(D10),ISBLANK(E10)),"",D10+E10)</f>
        <v>167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51</v>
      </c>
      <c r="P10" s="18">
        <v>0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54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27</v>
      </c>
      <c r="P11" s="23">
        <v>2</v>
      </c>
      <c r="Q11" s="24">
        <f>IF(AND(ISBLANK(N11),ISBLANK(O11)),"",N11+O11)</f>
        <v>113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20790</v>
      </c>
      <c r="B12" s="97"/>
      <c r="C12" s="26" t="s">
        <v>18</v>
      </c>
      <c r="D12" s="27">
        <f>IF(ISNUMBER($G12),SUM(D8:D11),"")</f>
        <v>391</v>
      </c>
      <c r="E12" s="28">
        <f>IF(ISNUMBER($G12),SUM(E8:E11),"")</f>
        <v>225</v>
      </c>
      <c r="F12" s="28">
        <f>IF(ISNUMBER($G12),SUM(F8:F11),"")</f>
        <v>0</v>
      </c>
      <c r="G12" s="29">
        <f>IF(SUM($G8:$G11)+SUM($Q8:$Q11)&gt;0,SUM(G8:G11),"")</f>
        <v>616</v>
      </c>
      <c r="H12" s="27">
        <f>IF(ISNUMBER($G12),SUM(H8:H11),"")</f>
        <v>4</v>
      </c>
      <c r="I12" s="99"/>
      <c r="K12" s="96">
        <v>19877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185</v>
      </c>
      <c r="P12" s="28">
        <f>IF(ISNUMBER($G12),SUM(P8:P11),"")</f>
        <v>4</v>
      </c>
      <c r="Q12" s="29">
        <f>IF(SUM($G8:$G11)+SUM($Q8:$Q11)&gt;0,SUM(Q8:Q11),"")</f>
        <v>549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81</v>
      </c>
      <c r="F13" s="12">
        <v>0</v>
      </c>
      <c r="G13" s="13">
        <f>IF(AND(ISBLANK(D13),ISBLANK(E13)),"",D13+E13)</f>
        <v>178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103</v>
      </c>
      <c r="O13" s="12">
        <v>44</v>
      </c>
      <c r="P13" s="12">
        <v>2</v>
      </c>
      <c r="Q13" s="13">
        <f>IF(AND(ISBLANK(N13),ISBLANK(O13)),"",N13+O13)</f>
        <v>147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63</v>
      </c>
      <c r="F14" s="18">
        <v>1</v>
      </c>
      <c r="G14" s="19">
        <f>IF(AND(ISBLANK(D14),ISBLANK(E14)),"",D14+E14)</f>
        <v>163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43</v>
      </c>
      <c r="P14" s="18">
        <v>4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68</v>
      </c>
      <c r="F15" s="18">
        <v>1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95</v>
      </c>
      <c r="O15" s="18">
        <v>50</v>
      </c>
      <c r="P15" s="18">
        <v>0</v>
      </c>
      <c r="Q15" s="19">
        <f>IF(AND(ISBLANK(N15),ISBLANK(O15)),"",N15+O15)</f>
        <v>145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58</v>
      </c>
      <c r="F16" s="23">
        <v>0</v>
      </c>
      <c r="G16" s="24">
        <f>IF(AND(ISBLANK(D16),ISBLANK(E16)),"",D16+E16)</f>
        <v>164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45</v>
      </c>
      <c r="P16" s="23">
        <v>1</v>
      </c>
      <c r="Q16" s="24">
        <f>IF(AND(ISBLANK(N16),ISBLANK(O16)),"",N16+O16)</f>
        <v>147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22326</v>
      </c>
      <c r="B17" s="97"/>
      <c r="C17" s="26" t="s">
        <v>18</v>
      </c>
      <c r="D17" s="27">
        <f>IF(ISNUMBER($G17),SUM(D13:D16),"")</f>
        <v>389</v>
      </c>
      <c r="E17" s="28">
        <f>IF(ISNUMBER($G17),SUM(E13:E16),"")</f>
        <v>270</v>
      </c>
      <c r="F17" s="28">
        <f>IF(ISNUMBER($G17),SUM(F13:F16),"")</f>
        <v>2</v>
      </c>
      <c r="G17" s="29">
        <f>IF(SUM($G13:$G16)+SUM($Q13:$Q16)&gt;0,SUM(G13:G16),"")</f>
        <v>659</v>
      </c>
      <c r="H17" s="27">
        <f>IF(ISNUMBER($G17),SUM(H13:H16),"")</f>
        <v>4</v>
      </c>
      <c r="I17" s="99"/>
      <c r="K17" s="96">
        <v>24069</v>
      </c>
      <c r="L17" s="97"/>
      <c r="M17" s="26" t="s">
        <v>18</v>
      </c>
      <c r="N17" s="27">
        <f>IF(ISNUMBER($G17),SUM(N13:N16),"")</f>
        <v>395</v>
      </c>
      <c r="O17" s="28">
        <f>IF(ISNUMBER($G17),SUM(O13:O16),"")</f>
        <v>182</v>
      </c>
      <c r="P17" s="28">
        <f>IF(ISNUMBER($G17),SUM(P13:P16),"")</f>
        <v>7</v>
      </c>
      <c r="Q17" s="29">
        <f>IF(SUM($G13:$G16)+SUM($Q13:$Q16)&gt;0,SUM(Q13:Q16),"")</f>
        <v>577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53</v>
      </c>
      <c r="F18" s="12">
        <v>1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98</v>
      </c>
      <c r="O18" s="12">
        <v>44</v>
      </c>
      <c r="P18" s="12">
        <v>2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54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36</v>
      </c>
      <c r="P19" s="18">
        <v>3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44</v>
      </c>
      <c r="F20" s="18">
        <v>0</v>
      </c>
      <c r="G20" s="19">
        <f>IF(AND(ISBLANK(D20),ISBLANK(E20)),"",D20+E20)</f>
        <v>142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104</v>
      </c>
      <c r="O20" s="18">
        <v>44</v>
      </c>
      <c r="P20" s="18">
        <v>2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52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45</v>
      </c>
      <c r="P21" s="23">
        <v>2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16593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203</v>
      </c>
      <c r="F22" s="28">
        <f>IF(ISNUMBER($G22),SUM(F18:F21),"")</f>
        <v>2</v>
      </c>
      <c r="G22" s="29">
        <f>IF(SUM($G18:$G21)+SUM($Q18:$Q21)&gt;0,SUM(G18:G21),"")</f>
        <v>571</v>
      </c>
      <c r="H22" s="27">
        <f>IF(ISNUMBER($G22),SUM(H18:H21),"")</f>
        <v>2</v>
      </c>
      <c r="I22" s="99"/>
      <c r="K22" s="96">
        <v>6565</v>
      </c>
      <c r="L22" s="97"/>
      <c r="M22" s="26" t="s">
        <v>18</v>
      </c>
      <c r="N22" s="27">
        <f>IF(ISNUMBER($G22),SUM(N18:N21),"")</f>
        <v>395</v>
      </c>
      <c r="O22" s="28">
        <f>IF(ISNUMBER($G22),SUM(O18:O21),"")</f>
        <v>169</v>
      </c>
      <c r="P22" s="28">
        <f>IF(ISNUMBER($G22),SUM(P18:P21),"")</f>
        <v>9</v>
      </c>
      <c r="Q22" s="29">
        <f>IF(SUM($G18:$G21)+SUM($Q18:$Q21)&gt;0,SUM(Q18:Q21),"")</f>
        <v>564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52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103</v>
      </c>
      <c r="O23" s="12">
        <v>54</v>
      </c>
      <c r="P23" s="12">
        <v>2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72</v>
      </c>
      <c r="F24" s="18">
        <v>1</v>
      </c>
      <c r="G24" s="19">
        <f>IF(AND(ISBLANK(D24),ISBLANK(E24)),"",D24+E24)</f>
        <v>163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43</v>
      </c>
      <c r="P24" s="18">
        <v>3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109</v>
      </c>
      <c r="E25" s="18">
        <v>45</v>
      </c>
      <c r="F25" s="18">
        <v>1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100</v>
      </c>
      <c r="O25" s="18">
        <v>36</v>
      </c>
      <c r="P25" s="18">
        <v>1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58</v>
      </c>
      <c r="F26" s="23">
        <v>1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102</v>
      </c>
      <c r="O26" s="23">
        <v>36</v>
      </c>
      <c r="P26" s="23">
        <v>3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18757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227</v>
      </c>
      <c r="F27" s="28">
        <f>IF(ISNUMBER($G27),SUM(F23:F26),"")</f>
        <v>4</v>
      </c>
      <c r="G27" s="29">
        <f>IF(SUM($G23:$G26)+SUM($Q23:$Q26)&gt;0,SUM(G23:G26),"")</f>
        <v>614</v>
      </c>
      <c r="H27" s="27">
        <f>IF(ISNUMBER($G27),SUM(H23:H26),"")</f>
        <v>3</v>
      </c>
      <c r="I27" s="99"/>
      <c r="K27" s="96">
        <v>23834</v>
      </c>
      <c r="L27" s="97"/>
      <c r="M27" s="26" t="s">
        <v>18</v>
      </c>
      <c r="N27" s="27">
        <f>IF(ISNUMBER($G27),SUM(N23:N26),"")</f>
        <v>396</v>
      </c>
      <c r="O27" s="28">
        <f>IF(ISNUMBER($G27),SUM(O23:O26),"")</f>
        <v>169</v>
      </c>
      <c r="P27" s="28">
        <f>IF(ISNUMBER($G27),SUM(P23:P26),"")</f>
        <v>9</v>
      </c>
      <c r="Q27" s="29">
        <f>IF(SUM($G23:$G26)+SUM($Q23:$Q26)&gt;0,SUM(Q23:Q26),"")</f>
        <v>565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100</v>
      </c>
      <c r="E28" s="12">
        <v>63</v>
      </c>
      <c r="F28" s="12">
        <v>0</v>
      </c>
      <c r="G28" s="13">
        <f>IF(AND(ISBLANK(D28),ISBLANK(E28)),"",D28+E28)</f>
        <v>163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108</v>
      </c>
      <c r="O28" s="12">
        <v>39</v>
      </c>
      <c r="P28" s="12">
        <v>1</v>
      </c>
      <c r="Q28" s="13">
        <f>IF(AND(ISBLANK(N28),ISBLANK(O28)),"",N28+O28)</f>
        <v>147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108</v>
      </c>
      <c r="E29" s="18">
        <v>53</v>
      </c>
      <c r="F29" s="18">
        <v>0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63</v>
      </c>
      <c r="P29" s="18">
        <v>0</v>
      </c>
      <c r="Q29" s="19">
        <f>IF(AND(ISBLANK(N29),ISBLANK(O29)),"",N29+O29)</f>
        <v>155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99</v>
      </c>
      <c r="E30" s="18">
        <v>44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32</v>
      </c>
      <c r="L30" s="93"/>
      <c r="M30" s="16">
        <v>3</v>
      </c>
      <c r="N30" s="17">
        <v>87</v>
      </c>
      <c r="O30" s="18">
        <v>70</v>
      </c>
      <c r="P30" s="18">
        <v>0</v>
      </c>
      <c r="Q30" s="19">
        <f>IF(AND(ISBLANK(N30),ISBLANK(O30)),"",N30+O30)</f>
        <v>157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63</v>
      </c>
      <c r="F31" s="23">
        <v>0</v>
      </c>
      <c r="G31" s="24">
        <f>IF(AND(ISBLANK(D31),ISBLANK(E31)),"",D31+E31)</f>
        <v>156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103</v>
      </c>
      <c r="O31" s="23">
        <v>62</v>
      </c>
      <c r="P31" s="23">
        <v>0</v>
      </c>
      <c r="Q31" s="24">
        <f>IF(AND(ISBLANK(N31),ISBLANK(O31)),"",N31+O31)</f>
        <v>165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15038</v>
      </c>
      <c r="B32" s="97"/>
      <c r="C32" s="26" t="s">
        <v>18</v>
      </c>
      <c r="D32" s="27">
        <f>IF(ISNUMBER($G32),SUM(D28:D31),"")</f>
        <v>400</v>
      </c>
      <c r="E32" s="28">
        <f>IF(ISNUMBER($G32),SUM(E28:E31),"")</f>
        <v>223</v>
      </c>
      <c r="F32" s="28">
        <f>IF(ISNUMBER($G32),SUM(F28:F31),"")</f>
        <v>0</v>
      </c>
      <c r="G32" s="29">
        <f>IF(SUM($G28:$G31)+SUM($Q28:$Q31)&gt;0,SUM(G28:G31),"")</f>
        <v>623</v>
      </c>
      <c r="H32" s="27">
        <f>IF(ISNUMBER($G32),SUM(H28:H31),"")</f>
        <v>2</v>
      </c>
      <c r="I32" s="99"/>
      <c r="K32" s="96">
        <v>7164</v>
      </c>
      <c r="L32" s="97"/>
      <c r="M32" s="26" t="s">
        <v>18</v>
      </c>
      <c r="N32" s="27">
        <f>IF(ISNUMBER($G32),SUM(N28:N31),"")</f>
        <v>390</v>
      </c>
      <c r="O32" s="28">
        <f>IF(ISNUMBER($G32),SUM(O28:O31),"")</f>
        <v>234</v>
      </c>
      <c r="P32" s="28">
        <f>IF(ISNUMBER($G32),SUM(P28:P31),"")</f>
        <v>1</v>
      </c>
      <c r="Q32" s="29">
        <f>IF(SUM($G28:$G31)+SUM($Q28:$Q31)&gt;0,SUM(Q28:Q31),"")</f>
        <v>624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100</v>
      </c>
      <c r="E33" s="12">
        <v>44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92</v>
      </c>
      <c r="O33" s="12">
        <v>61</v>
      </c>
      <c r="P33" s="12">
        <v>0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49</v>
      </c>
      <c r="F34" s="18">
        <v>0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104</v>
      </c>
      <c r="O34" s="18">
        <v>78</v>
      </c>
      <c r="P34" s="18">
        <v>0</v>
      </c>
      <c r="Q34" s="19">
        <f>IF(AND(ISBLANK(N34),ISBLANK(O34)),"",N34+O34)</f>
        <v>182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103</v>
      </c>
      <c r="E35" s="18">
        <v>62</v>
      </c>
      <c r="F35" s="18">
        <v>0</v>
      </c>
      <c r="G35" s="19">
        <f>IF(AND(ISBLANK(D35),ISBLANK(E35)),"",D35+E35)</f>
        <v>165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94</v>
      </c>
      <c r="O35" s="18">
        <v>45</v>
      </c>
      <c r="P35" s="18">
        <v>0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72</v>
      </c>
      <c r="F36" s="23">
        <v>0</v>
      </c>
      <c r="G36" s="24">
        <f>IF(AND(ISBLANK(D36),ISBLANK(E36)),"",D36+E36)</f>
        <v>168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52</v>
      </c>
      <c r="P36" s="23">
        <v>1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21792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227</v>
      </c>
      <c r="F37" s="28">
        <f>IF(ISNUMBER($G37),SUM(F33:F36),"")</f>
        <v>0</v>
      </c>
      <c r="G37" s="29">
        <f>IF(SUM($G33:$G36)+SUM($Q33:$Q36)&gt;0,SUM(G33:G36),"")</f>
        <v>616</v>
      </c>
      <c r="H37" s="27">
        <f>IF(ISNUMBER($G37),SUM(H33:H36),"")</f>
        <v>2</v>
      </c>
      <c r="I37" s="99"/>
      <c r="K37" s="96">
        <v>7484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236</v>
      </c>
      <c r="P37" s="28">
        <f>IF(ISNUMBER($G37),SUM(P33:P36),"")</f>
        <v>1</v>
      </c>
      <c r="Q37" s="29">
        <f>IF(SUM($G33:$G36)+SUM($Q33:$Q36)&gt;0,SUM(Q33:Q36),"")</f>
        <v>611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2324</v>
      </c>
      <c r="E39" s="34">
        <f>IF(ISNUMBER($G39),SUM(E12,E17,E22,E27,E32,E37),"")</f>
        <v>1375</v>
      </c>
      <c r="F39" s="34">
        <f>IF(ISNUMBER($G39),SUM(F12,F17,F22,F27,F32,F37),"")</f>
        <v>8</v>
      </c>
      <c r="G39" s="35">
        <f>IF(SUM($G$8:$G$37)+SUM($Q$8:$Q$37)&gt;0,SUM(G12,G17,G22,G27,G32,G37),"")</f>
        <v>3699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2315</v>
      </c>
      <c r="O39" s="34">
        <f>IF(ISNUMBER($G39),SUM(O12,O17,O22,O27,O32,O37),"")</f>
        <v>1175</v>
      </c>
      <c r="P39" s="34">
        <f>IF(ISNUMBER($G39),SUM(P12,P17,P22,P27,P32,P37),"")</f>
        <v>31</v>
      </c>
      <c r="Q39" s="35">
        <f>IF(SUM($G$8:$G$37)+SUM($Q$8:$Q$37)&gt;0,SUM(Q12,Q17,Q22,Q27,Q32,Q37),"")</f>
        <v>3490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Podlužan Prušánky A – KK Moravská Slávia Brno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52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2023-04-01T19:13:58Z</dcterms:modified>
</cp:coreProperties>
</file>